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<sst xmlns="http://schemas.openxmlformats.org/spreadsheetml/2006/main" count="34" uniqueCount="34">
  <si>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</si>
  <si>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</si>
  <si>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</si>
  <si>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</si>
  <si>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</si>
  <si>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</si>
  <si>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</si>
  <si>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</si>
  <si>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</si>
  <si>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</si>
  <si>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</si>
  <si>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</si>
  <si>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</si>
  <si>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</si>
  <si>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</si>
  <si>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</si>
  <si>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</si>
  <si>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</si>
  <si>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</si>
  <si>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</si>
  <si>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</si>
  <si>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</si>
  <si>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</si>
  <si>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</si>
  <si>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</si>
  <si>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</si>
  <si>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</si>
  <si>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</si>
  <si>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</si>
  <si>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</si>
  <si>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01.06.2015 года</t>
  </si>
  <si>
    <t>Факт на 01.06.2014г</t>
  </si>
  <si>
    <t>План на           2015 год        (по состоянию на 01.06.2015)</t>
  </si>
  <si>
    <t>Факт на 01.06.2015г.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</si>
</sst>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2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9821.5</v>
      </c>
      <c r="D11" s="11">
        <v>32619</v>
      </c>
      <c r="E11" s="11">
        <v>10077.299999999999</v>
      </c>
      <c r="F11" s="26">
        <f t="shared" ref="F11:F32" si="0">ROUND(E11/D11*100,1)</f>
        <v>30.9</v>
      </c>
      <c r="G11" s="26">
        <f>E11-D11</f>
        <v>-22541.7</v>
      </c>
      <c r="H11" s="26">
        <f>ROUND(E11/C11*100,1)</f>
        <v>102.6</v>
      </c>
      <c r="I11" s="27">
        <f>E11-C11</f>
        <v>255.79999999999927</v>
      </c>
    </row>
    <row r="12" spans="1:10" ht="17.399999999999999" thickBot="1" x14ac:dyDescent="0.35">
      <c r="A12" s="22">
        <v>2</v>
      </c>
      <c r="B12" s="13" t="s">
        <v>9</v>
      </c>
      <c r="C12" s="14">
        <v>174.4</v>
      </c>
      <c r="D12" s="14">
        <v>574</v>
      </c>
      <c r="E12" s="14">
        <v>130.69999999999999</v>
      </c>
      <c r="F12" s="26">
        <f t="shared" si="0"/>
        <v>22.8</v>
      </c>
      <c r="G12" s="26">
        <f t="shared" ref="G12:G30" si="1">E12-D12</f>
        <v>-443.3</v>
      </c>
      <c r="H12" s="26">
        <f t="shared" ref="H12:H18" si="2">ROUND(E12/C12*100,1)</f>
        <v>74.900000000000006</v>
      </c>
      <c r="I12" s="27">
        <f t="shared" ref="I12:I18" si="3">E12-C12</f>
        <v>-43.700000000000017</v>
      </c>
    </row>
    <row r="13" spans="1:10" ht="17.399999999999999" thickBot="1" x14ac:dyDescent="0.35">
      <c r="A13" s="22">
        <v>3</v>
      </c>
      <c r="B13" s="13" t="s">
        <v>11</v>
      </c>
      <c r="C13" s="14">
        <v>753.9</v>
      </c>
      <c r="D13" s="14">
        <v>874</v>
      </c>
      <c r="E13" s="14">
        <v>264.60000000000002</v>
      </c>
      <c r="F13" s="26">
        <f t="shared" si="0"/>
        <v>30.3</v>
      </c>
      <c r="G13" s="26">
        <f t="shared" si="1"/>
        <v>-609.4</v>
      </c>
      <c r="H13" s="26">
        <f t="shared" si="2"/>
        <v>35.1</v>
      </c>
      <c r="I13" s="27">
        <f t="shared" si="3"/>
        <v>-489.29999999999995</v>
      </c>
    </row>
    <row r="14" spans="1:10" ht="17.399999999999999" thickBot="1" x14ac:dyDescent="0.35">
      <c r="A14" s="22">
        <v>4</v>
      </c>
      <c r="B14" s="15" t="s">
        <v>12</v>
      </c>
      <c r="C14" s="14">
        <v>40.5</v>
      </c>
      <c r="D14" s="14">
        <v>451</v>
      </c>
      <c r="E14" s="14">
        <v>137.69999999999999</v>
      </c>
      <c r="F14" s="26">
        <f t="shared" si="0"/>
        <v>30.5</v>
      </c>
      <c r="G14" s="26">
        <f t="shared" si="1"/>
        <v>-313.3</v>
      </c>
      <c r="H14" s="26">
        <f t="shared" si="2"/>
        <v>340</v>
      </c>
      <c r="I14" s="27">
        <f t="shared" si="3"/>
        <v>97.199999999999989</v>
      </c>
    </row>
    <row r="15" spans="1:10" ht="17.399999999999999" thickBot="1" x14ac:dyDescent="0.35">
      <c r="A15" s="22">
        <v>5</v>
      </c>
      <c r="B15" s="13" t="s">
        <v>13</v>
      </c>
      <c r="C15" s="14">
        <v>224.6</v>
      </c>
      <c r="D15" s="14">
        <v>547</v>
      </c>
      <c r="E15" s="14">
        <v>113.3</v>
      </c>
      <c r="F15" s="26">
        <f t="shared" si="0"/>
        <v>20.7</v>
      </c>
      <c r="G15" s="26">
        <f t="shared" si="1"/>
        <v>-433.7</v>
      </c>
      <c r="H15" s="26">
        <f t="shared" si="2"/>
        <v>50.4</v>
      </c>
      <c r="I15" s="27">
        <f t="shared" si="3"/>
        <v>-111.3</v>
      </c>
    </row>
    <row r="16" spans="1:10" ht="17.399999999999999" thickBot="1" x14ac:dyDescent="0.35">
      <c r="A16" s="22">
        <v>6</v>
      </c>
      <c r="B16" s="15" t="s">
        <v>14</v>
      </c>
      <c r="C16" s="14">
        <v>223.7</v>
      </c>
      <c r="D16" s="14">
        <v>523</v>
      </c>
      <c r="E16" s="14">
        <v>140.69999999999999</v>
      </c>
      <c r="F16" s="26">
        <f t="shared" si="0"/>
        <v>26.9</v>
      </c>
      <c r="G16" s="26">
        <f t="shared" si="1"/>
        <v>-382.3</v>
      </c>
      <c r="H16" s="26">
        <f t="shared" si="2"/>
        <v>62.9</v>
      </c>
      <c r="I16" s="27">
        <f t="shared" si="3"/>
        <v>-83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957.8</v>
      </c>
      <c r="D17" s="14">
        <v>1124</v>
      </c>
      <c r="E17" s="14">
        <v>639.70000000000005</v>
      </c>
      <c r="F17" s="26">
        <f t="shared" si="0"/>
        <v>56.9</v>
      </c>
      <c r="G17" s="26">
        <f t="shared" si="1"/>
        <v>-484.29999999999995</v>
      </c>
      <c r="H17" s="26">
        <f t="shared" si="2"/>
        <v>66.8</v>
      </c>
      <c r="I17" s="27">
        <f t="shared" si="3"/>
        <v>-318.09999999999991</v>
      </c>
    </row>
    <row r="18" spans="1:9" ht="17.399999999999999" thickBot="1" x14ac:dyDescent="0.35">
      <c r="A18" s="22">
        <v>8</v>
      </c>
      <c r="B18" s="16" t="s">
        <v>16</v>
      </c>
      <c r="C18" s="17">
        <v>166.8</v>
      </c>
      <c r="D18" s="17">
        <v>383</v>
      </c>
      <c r="E18" s="17">
        <v>69.900000000000006</v>
      </c>
      <c r="F18" s="26">
        <f t="shared" si="0"/>
        <v>18.3</v>
      </c>
      <c r="G18" s="26">
        <f t="shared" si="1"/>
        <v>-313.10000000000002</v>
      </c>
      <c r="H18" s="26">
        <f t="shared" si="2"/>
        <v>41.9</v>
      </c>
      <c r="I18" s="27">
        <f t="shared" si="3"/>
        <v>-96.9</v>
      </c>
    </row>
    <row r="19" spans="1:9" ht="17.399999999999999" thickBot="1" x14ac:dyDescent="0.35">
      <c r="A19" s="22">
        <v>9</v>
      </c>
      <c r="B19" s="24" t="s">
        <v>17</v>
      </c>
      <c r="C19" s="25">
        <v>620.29999999999995</v>
      </c>
      <c r="D19" s="25">
        <v>1200</v>
      </c>
      <c r="E19" s="25">
        <v>251.8</v>
      </c>
      <c r="F19" s="26">
        <f t="shared" si="0"/>
        <v>21</v>
      </c>
      <c r="G19" s="26">
        <f t="shared" si="1"/>
        <v>-948.2</v>
      </c>
      <c r="H19" s="26">
        <f t="shared" ref="H19:H29" si="4">ROUND(E19/C19*100,1)</f>
        <v>40.6</v>
      </c>
      <c r="I19" s="27">
        <f t="shared" ref="I19:I29" si="5">E19-C19</f>
        <v>-368.49999999999994</v>
      </c>
    </row>
    <row r="20" spans="1:9" ht="17.399999999999999" thickBot="1" x14ac:dyDescent="0.35">
      <c r="A20" s="22">
        <v>10</v>
      </c>
      <c r="B20" s="24" t="s">
        <v>18</v>
      </c>
      <c r="C20" s="25">
        <v>848.9</v>
      </c>
      <c r="D20" s="25">
        <v>1415</v>
      </c>
      <c r="E20" s="25">
        <v>601.5</v>
      </c>
      <c r="F20" s="26">
        <f t="shared" si="0"/>
        <v>42.5</v>
      </c>
      <c r="G20" s="26">
        <f t="shared" si="1"/>
        <v>-813.5</v>
      </c>
      <c r="H20" s="26">
        <f t="shared" si="4"/>
        <v>70.900000000000006</v>
      </c>
      <c r="I20" s="27">
        <f t="shared" si="5"/>
        <v>-247.39999999999998</v>
      </c>
    </row>
    <row r="21" spans="1:9" ht="17.399999999999999" thickBot="1" x14ac:dyDescent="0.35">
      <c r="A21" s="22">
        <v>11</v>
      </c>
      <c r="B21" s="24" t="s">
        <v>19</v>
      </c>
      <c r="C21" s="25">
        <v>163</v>
      </c>
      <c r="D21" s="25">
        <v>599</v>
      </c>
      <c r="E21" s="25">
        <v>239.2</v>
      </c>
      <c r="F21" s="26">
        <f t="shared" si="0"/>
        <v>39.9</v>
      </c>
      <c r="G21" s="26">
        <f t="shared" si="1"/>
        <v>-359.8</v>
      </c>
      <c r="H21" s="26">
        <f t="shared" si="4"/>
        <v>146.69999999999999</v>
      </c>
      <c r="I21" s="27">
        <f t="shared" si="5"/>
        <v>76.199999999999989</v>
      </c>
    </row>
    <row r="22" spans="1:9" ht="17.399999999999999" thickBot="1" x14ac:dyDescent="0.35">
      <c r="A22" s="22">
        <v>12</v>
      </c>
      <c r="B22" s="24" t="s">
        <v>20</v>
      </c>
      <c r="C22" s="25">
        <v>398.9</v>
      </c>
      <c r="D22" s="25">
        <v>638</v>
      </c>
      <c r="E22" s="25">
        <v>161</v>
      </c>
      <c r="F22" s="26">
        <f t="shared" si="0"/>
        <v>25.2</v>
      </c>
      <c r="G22" s="26">
        <f t="shared" si="1"/>
        <v>-477</v>
      </c>
      <c r="H22" s="26">
        <f t="shared" si="4"/>
        <v>40.4</v>
      </c>
      <c r="I22" s="27">
        <f t="shared" si="5"/>
        <v>-237.89999999999998</v>
      </c>
    </row>
    <row r="23" spans="1:9" ht="17.399999999999999" thickBot="1" x14ac:dyDescent="0.35">
      <c r="A23" s="22">
        <v>13</v>
      </c>
      <c r="B23" s="24" t="s">
        <v>21</v>
      </c>
      <c r="C23" s="25">
        <v>319.10000000000002</v>
      </c>
      <c r="D23" s="25">
        <v>773</v>
      </c>
      <c r="E23" s="25">
        <v>129.80000000000001</v>
      </c>
      <c r="F23" s="26">
        <f t="shared" si="0"/>
        <v>16.8</v>
      </c>
      <c r="G23" s="26">
        <f t="shared" si="1"/>
        <v>-643.20000000000005</v>
      </c>
      <c r="H23" s="26">
        <f t="shared" si="4"/>
        <v>40.700000000000003</v>
      </c>
      <c r="I23" s="27">
        <f t="shared" si="5"/>
        <v>-189.3</v>
      </c>
    </row>
    <row r="24" spans="1:9" ht="17.399999999999999" thickBot="1" x14ac:dyDescent="0.35">
      <c r="A24" s="22">
        <v>14</v>
      </c>
      <c r="B24" s="24" t="s">
        <v>22</v>
      </c>
      <c r="C24" s="25">
        <v>174.1</v>
      </c>
      <c r="D24" s="25">
        <v>713</v>
      </c>
      <c r="E24" s="25">
        <v>284.2</v>
      </c>
      <c r="F24" s="26">
        <f t="shared" si="0"/>
        <v>39.9</v>
      </c>
      <c r="G24" s="26">
        <f t="shared" si="1"/>
        <v>-428.8</v>
      </c>
      <c r="H24" s="26">
        <f t="shared" si="4"/>
        <v>163.19999999999999</v>
      </c>
      <c r="I24" s="27">
        <f t="shared" si="5"/>
        <v>110.1</v>
      </c>
    </row>
    <row r="25" spans="1:9" ht="17.399999999999999" thickBot="1" x14ac:dyDescent="0.35">
      <c r="A25" s="22">
        <v>15</v>
      </c>
      <c r="B25" s="24" t="s">
        <v>23</v>
      </c>
      <c r="C25" s="25">
        <v>5798</v>
      </c>
      <c r="D25" s="25">
        <v>3381</v>
      </c>
      <c r="E25" s="25">
        <v>1266.9000000000001</v>
      </c>
      <c r="F25" s="26">
        <f t="shared" si="0"/>
        <v>37.5</v>
      </c>
      <c r="G25" s="26">
        <f t="shared" si="1"/>
        <v>-2114.1</v>
      </c>
      <c r="H25" s="26">
        <f t="shared" si="4"/>
        <v>21.9</v>
      </c>
      <c r="I25" s="27">
        <f t="shared" si="5"/>
        <v>-4531.1000000000004</v>
      </c>
    </row>
    <row r="26" spans="1:9" ht="17.399999999999999" thickBot="1" x14ac:dyDescent="0.35">
      <c r="A26" s="22">
        <v>16</v>
      </c>
      <c r="B26" s="24" t="s">
        <v>25</v>
      </c>
      <c r="C26" s="25">
        <v>2154</v>
      </c>
      <c r="D26" s="25">
        <v>1624.6</v>
      </c>
      <c r="E26" s="25">
        <v>129.5</v>
      </c>
      <c r="F26" s="26">
        <f t="shared" si="0"/>
        <v>8</v>
      </c>
      <c r="G26" s="26">
        <f t="shared" si="1"/>
        <v>-1495.1</v>
      </c>
      <c r="H26" s="26">
        <f t="shared" si="4"/>
        <v>6</v>
      </c>
      <c r="I26" s="27">
        <f t="shared" si="5"/>
        <v>-2024.5</v>
      </c>
    </row>
    <row r="27" spans="1:9" ht="17.399999999999999" thickBot="1" x14ac:dyDescent="0.35">
      <c r="A27" s="22">
        <v>17</v>
      </c>
      <c r="B27" s="24" t="s">
        <v>24</v>
      </c>
      <c r="C27" s="25">
        <v>271</v>
      </c>
      <c r="D27" s="25">
        <v>1196</v>
      </c>
      <c r="E27" s="25">
        <v>229.1</v>
      </c>
      <c r="F27" s="26">
        <f t="shared" si="0"/>
        <v>19.2</v>
      </c>
      <c r="G27" s="26">
        <f t="shared" si="1"/>
        <v>-966.9</v>
      </c>
      <c r="H27" s="26">
        <f t="shared" si="4"/>
        <v>84.5</v>
      </c>
      <c r="I27" s="27">
        <f t="shared" si="5"/>
        <v>-41.900000000000006</v>
      </c>
    </row>
    <row r="28" spans="1:9" ht="17.399999999999999" thickBot="1" x14ac:dyDescent="0.35">
      <c r="A28" s="22">
        <v>18</v>
      </c>
      <c r="B28" s="24" t="s">
        <v>26</v>
      </c>
      <c r="C28" s="25">
        <v>134.6</v>
      </c>
      <c r="D28" s="25">
        <v>286</v>
      </c>
      <c r="E28" s="25">
        <v>41.7</v>
      </c>
      <c r="F28" s="26">
        <f t="shared" si="0"/>
        <v>14.6</v>
      </c>
      <c r="G28" s="26">
        <f t="shared" si="1"/>
        <v>-244.3</v>
      </c>
      <c r="H28" s="26">
        <f t="shared" si="4"/>
        <v>31</v>
      </c>
      <c r="I28" s="27">
        <f t="shared" si="5"/>
        <v>-92.899999999999991</v>
      </c>
    </row>
    <row r="29" spans="1:9" ht="17.399999999999999" thickBot="1" x14ac:dyDescent="0.35">
      <c r="A29" s="22">
        <v>19</v>
      </c>
      <c r="B29" s="24" t="s">
        <v>27</v>
      </c>
      <c r="C29" s="25">
        <v>366.5</v>
      </c>
      <c r="D29" s="25">
        <v>769</v>
      </c>
      <c r="E29" s="25">
        <v>196.8</v>
      </c>
      <c r="F29" s="26">
        <f t="shared" si="0"/>
        <v>25.6</v>
      </c>
      <c r="G29" s="26">
        <f t="shared" si="1"/>
        <v>-572.20000000000005</v>
      </c>
      <c r="H29" s="26">
        <f t="shared" si="4"/>
        <v>53.7</v>
      </c>
      <c r="I29" s="27">
        <f t="shared" si="5"/>
        <v>-169.7</v>
      </c>
    </row>
    <row r="30" spans="1:9" ht="24" customHeight="1" thickBot="1" x14ac:dyDescent="0.35">
      <c r="A30" s="22"/>
      <c r="B30" s="18" t="s">
        <v>6</v>
      </c>
      <c r="C30" s="33">
        <f>SUM(C11:C29)</f>
        <v>23611.599999999999</v>
      </c>
      <c r="D30" s="33">
        <f>SUM(D11:D29)</f>
        <v>49689.599999999999</v>
      </c>
      <c r="E30" s="33">
        <f>SUM(E11:E29)</f>
        <v>15105.400000000001</v>
      </c>
      <c r="F30" s="35">
        <f t="shared" si="0"/>
        <v>30.4</v>
      </c>
      <c r="G30" s="35">
        <f t="shared" si="1"/>
        <v>-34584.199999999997</v>
      </c>
      <c r="H30" s="28">
        <f>ROUND(E30/C30*100,1)</f>
        <v>64</v>
      </c>
      <c r="I30" s="29">
        <f>E30-C30</f>
        <v>-8506.1999999999971</v>
      </c>
    </row>
    <row r="31" spans="1:9" ht="30" customHeight="1" thickBot="1" x14ac:dyDescent="0.35">
      <c r="A31" s="22"/>
      <c r="B31" s="19" t="s">
        <v>0</v>
      </c>
      <c r="C31" s="34">
        <v>44558.5</v>
      </c>
      <c r="D31" s="34">
        <v>138940.9</v>
      </c>
      <c r="E31" s="34">
        <v>55574.5</v>
      </c>
      <c r="F31" s="30">
        <f t="shared" si="0"/>
        <v>40</v>
      </c>
      <c r="G31" s="31">
        <f>E31-D31</f>
        <v>-83366.399999999994</v>
      </c>
      <c r="H31" s="30">
        <f>ROUND(E31/C31*100,1)</f>
        <v>124.7</v>
      </c>
      <c r="I31" s="32">
        <f>E31-C31</f>
        <v>11016</v>
      </c>
    </row>
    <row r="32" spans="1:9" ht="39" customHeight="1" thickBot="1" x14ac:dyDescent="0.35">
      <c r="A32" s="22"/>
      <c r="B32" s="20" t="s">
        <v>1</v>
      </c>
      <c r="C32" s="33">
        <f>SUM(C30:C31)</f>
        <v>68170.100000000006</v>
      </c>
      <c r="D32" s="33">
        <f>D30+D31</f>
        <v>188630.5</v>
      </c>
      <c r="E32" s="33">
        <f>E30+E31</f>
        <v>70679.899999999994</v>
      </c>
      <c r="F32" s="28">
        <f t="shared" si="0"/>
        <v>37.5</v>
      </c>
      <c r="G32" s="33">
        <f>E32-D32</f>
        <v>-117950.6</v>
      </c>
      <c r="H32" s="28">
        <f>ROUND(E32/C32*100,1)</f>
        <v>103.7</v>
      </c>
      <c r="I32" s="29">
        <f>E32-C32</f>
        <v>2509.7999999999884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2015-06-22T05:26:23Z</dcterms:modified>
</cp:coreProperties>
</file>